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spelaf\Desktop\Dokumenti lekarna\Razpisi lekarna\Sklopi razpis 2023\S formulami\"/>
    </mc:Choice>
  </mc:AlternateContent>
  <xr:revisionPtr revIDLastSave="0" documentId="13_ncr:1_{28DB6AAA-D060-482D-8F4A-A38D26EC48F7}" xr6:coauthVersionLast="47" xr6:coauthVersionMax="47" xr10:uidLastSave="{00000000-0000-0000-0000-000000000000}"/>
  <bookViews>
    <workbookView xWindow="-120" yWindow="-120" windowWidth="29040" windowHeight="15720" xr2:uid="{B41645E2-B297-48D3-9280-DF0EDA07FF7B}"/>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Q31" i="1" l="1"/>
  <c r="R15" i="1"/>
  <c r="R16" i="1"/>
  <c r="R21" i="1"/>
  <c r="Q9" i="1"/>
  <c r="Q10" i="1"/>
  <c r="Q11" i="1"/>
  <c r="Q12" i="1"/>
  <c r="Q13" i="1"/>
  <c r="Q14" i="1"/>
  <c r="Q15" i="1"/>
  <c r="Q16" i="1"/>
  <c r="Q17" i="1"/>
  <c r="Q18" i="1"/>
  <c r="Q19" i="1"/>
  <c r="Q20" i="1"/>
  <c r="Q21" i="1"/>
  <c r="Q22" i="1"/>
  <c r="Q23" i="1"/>
  <c r="Q24" i="1"/>
  <c r="Q25" i="1"/>
  <c r="Q26" i="1"/>
  <c r="Q27" i="1"/>
  <c r="Q28" i="1"/>
  <c r="Q29" i="1"/>
  <c r="Q8" i="1"/>
  <c r="M9" i="1"/>
  <c r="R9" i="1" s="1"/>
  <c r="M10" i="1"/>
  <c r="R10" i="1" s="1"/>
  <c r="M11" i="1"/>
  <c r="R11" i="1" s="1"/>
  <c r="M12" i="1"/>
  <c r="R12" i="1" s="1"/>
  <c r="M13" i="1"/>
  <c r="R13" i="1" s="1"/>
  <c r="M14" i="1"/>
  <c r="R14" i="1" s="1"/>
  <c r="M15" i="1"/>
  <c r="M16" i="1"/>
  <c r="M17" i="1"/>
  <c r="R17" i="1" s="1"/>
  <c r="M18" i="1"/>
  <c r="R18" i="1" s="1"/>
  <c r="M19" i="1"/>
  <c r="R19" i="1" s="1"/>
  <c r="M20" i="1"/>
  <c r="R20" i="1" s="1"/>
  <c r="M21" i="1"/>
  <c r="M22" i="1"/>
  <c r="R22" i="1" s="1"/>
  <c r="M23" i="1"/>
  <c r="R23" i="1" s="1"/>
  <c r="M24" i="1"/>
  <c r="R24" i="1" s="1"/>
  <c r="M25" i="1"/>
  <c r="R25" i="1" s="1"/>
  <c r="M26" i="1"/>
  <c r="R26" i="1" s="1"/>
  <c r="M27" i="1"/>
  <c r="R27" i="1" s="1"/>
  <c r="M28" i="1"/>
  <c r="R28" i="1" s="1"/>
  <c r="M29" i="1"/>
  <c r="R29" i="1" s="1"/>
  <c r="M8" i="1"/>
  <c r="R8" i="1" s="1"/>
  <c r="Q32" i="1" l="1"/>
</calcChain>
</file>

<file path=xl/sharedStrings.xml><?xml version="1.0" encoding="utf-8"?>
<sst xmlns="http://schemas.openxmlformats.org/spreadsheetml/2006/main" count="166" uniqueCount="75">
  <si>
    <t>LEKARNA BOLNIŠNICE POSTOJNA_x000D_
Prečna 4_x000D_
POSTOJNA</t>
  </si>
  <si>
    <t>Javni razpis: DILATACIJSKI MATERIAL</t>
  </si>
  <si>
    <t>Sklop</t>
  </si>
  <si>
    <t>Oznaka razpisne šifre</t>
  </si>
  <si>
    <t>Dolg opis razpisne šifre</t>
  </si>
  <si>
    <t>Količina za razpis</t>
  </si>
  <si>
    <t>EM</t>
  </si>
  <si>
    <t>Najvišja dopustna cena na EM z DDV</t>
  </si>
  <si>
    <t>Dobaviteljeva šifra artikla</t>
  </si>
  <si>
    <t>Kataloška številka</t>
  </si>
  <si>
    <t>Črtna koda artikla</t>
  </si>
  <si>
    <t>Komercialni naziv artikla</t>
  </si>
  <si>
    <t>Cena za EM brez DDV</t>
  </si>
  <si>
    <t>Procent DDV</t>
  </si>
  <si>
    <t>Cena za EM z DDV</t>
  </si>
  <si>
    <t>Število EM v pakiranju</t>
  </si>
  <si>
    <t>Cena pakiranja brez DDV</t>
  </si>
  <si>
    <t>Cena pakiranja z DDV</t>
  </si>
  <si>
    <t>Proizvajalec</t>
  </si>
  <si>
    <t>Komentar dobavitelja</t>
  </si>
  <si>
    <t/>
  </si>
  <si>
    <t>09</t>
  </si>
  <si>
    <t>Dilatacijski material</t>
  </si>
  <si>
    <t>09.01</t>
  </si>
  <si>
    <t>09.01.01</t>
  </si>
  <si>
    <t>09.01.01.01</t>
  </si>
  <si>
    <t>Cevka za merjenje CO2; 1,8 m (notranji premer je 1,2 mm, prozorna, brezbarvna, ne vsebuje lateksana obeh koncih je spojka Luer-Lock).</t>
  </si>
  <si>
    <t>Filter viralno bakteriološki. Volumen največ 66 ml, padec pritiska pri neuporabljenem filtru in pretoku 30 l/min ne sme biti večji od 125 Pa. Povečanje padca pritiska po uporabi po treh urah ne sme biti večje od 14 Pa. Luer-Lock spojka, teža največ 45 g, elektrostatičen. Zamašek spojke Luer za meritev etCO2 ni ločljiv od filtra. Preizkušen je na učinkovitost preprečevanja okužbe s TBC, Hepatitis C, Bacillus subtilis var. Niger in virus MS-2. Postopek meritev je po BS EN 13328-1, bakterijsko viralna verzija (kot je opisano v Anesthesia 2000; 55:458-65). Filtracijska učinkovitost je najmanj 99,999 %. Vse spojke morajo biti skladne s standardom BS EN 1281-1: 1997. Preizkušen tudi s testom s soljo po standardu ISO 23328-1, pri katerem je lahko prepustnost največ 0,65 %.</t>
  </si>
  <si>
    <t>Sistem krožni dihalni za anestezijo. Inspiratorna cev se nahaja v ekspiratorni cevi. Dolžina sistema je 1,6 metra. Krak za povezavo sistema z ekspiratornim delom aparata je raztegljiv in je dolg vsaj 0,4 metra. Spojka za tubus je gibljiva. Sistem vsebuje tudi krak za balon dolžine 0,8 metra in balon prostornine 2 l. Sistem je prevlečen z baktericidno prevleko, ki vsebuje srebrove ione. Preizkušen je na učinkovitost preprečevanja okužbe z MRSA in Staphilococcus aureus.</t>
  </si>
  <si>
    <t>Tubus E/T 3,0 mm brez balona (endotrahealni tubus brez mešička, mehkejši in upogljivejši material Murphy oko, 15 mm konektor, stopenjske oznake na tubusu, referenčna linija na distalnem delu tubusa).</t>
  </si>
  <si>
    <t>Tubus E/T 3,5 mm brez balona (endotrahealni tubus brez mešička,mehkejši in upogljivejši materialMurphy oko, 15 mm konektor,stopenjske oznake na tubusu, referenčna linija na distalnem delu tubusa).</t>
  </si>
  <si>
    <t>Tubus E/T 7,5 mm PVC (tubus za kratkotrajno in srednje dolgo intubacijo iz prozornega termosenzibilnega, biokompatibilnega PVC-ja, z Murphijevim  očesom, radiopačno nitko, nizkotlačnim mešičkom, enosmernimventilčkom za nadzor tlaka, oral/nasal).</t>
  </si>
  <si>
    <t>Tubus E/T 7,0 mm PVC (tubus za kratkotrajno in srednje dolgo intubacijo iz prozornega termosenzibilnega, biokompatibilnega PVC-ja, z Murphijevim  očesom, radiopačno nitko, nizkotlačnim mešičkom, enosmernim ventilčkom za nadzor tlaka, oral/nasal).</t>
  </si>
  <si>
    <t>Tubus E/T 6,0 mm PVC (tubus za kratkotrajno in srednje dolgo intubacijo iz prozornega termosenzibilnega, biokompatibilnega PVC-ja, z Murphijevim očesom, radiopačno nitko, nizkotlačnim mešičkom, enosmernimventilčkom za nadzor tlaka, oral/nasal).</t>
  </si>
  <si>
    <t>Supraglotični pripomoček za enkratno uporabo, brez lateksa. Mešiček ni napihljiv. Na zgornjem delu mešička je dodan jeziček, ki preprečuje neželeno zapiranje epiglotisa v smeri sapnika. Razpon teže pacienta in velikost pripomočka morata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 Od spojke do konice supraglotičnega pripomočka poteka kanal za možnost apiracije. Velikost št. 3.</t>
  </si>
  <si>
    <t>Supraglotični pripomoček za enkratno uporabo, brez lateksa. Mešiček ni napihljiv. Na zgornjem delu mešička je dodan jeziček, ki preprečuje neželeno zapiranje epiglotisa v smeri sapnika. Razpon teže pacienta in velikost pripomočka morata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 Od spojke do konice supraglotičnega pripomočka poteka kanal za možnost apiracije. Velikost št. 4.</t>
  </si>
  <si>
    <t>Kanila nosna za kisik za odrasle; s povezovalno cevjo 2,1 m, dvorogi nosni kateter ima dva mala kraka, ki se namestita v nosnico, brez dehp.</t>
  </si>
  <si>
    <t>Tubus guedel airway vel 2, ISO 8</t>
  </si>
  <si>
    <t>Tubus guedel airway 3, ISO 9</t>
  </si>
  <si>
    <t>Tubus guedel airway 4, ISO 10</t>
  </si>
  <si>
    <t>Voda sterilna za vlaženje kisika 325 ml z adapterjem H</t>
  </si>
  <si>
    <t>Aspiraciske vrečke z enim konektom, zaprt sistem, volumen 2000 ml, imajo hidrofobni in antibakterijski filter.</t>
  </si>
  <si>
    <t>Cev povezovalna za kisik, zelena, z razširitvami na vsakih 90 cm, premer 3 mm, v roli 30 m.</t>
  </si>
  <si>
    <t>Maska anestezijska za 1x uporabo, napihljiv rob, obrazna blazina z ventilom št. 4. </t>
  </si>
  <si>
    <t>09.01.01.01.001</t>
  </si>
  <si>
    <t>09.01.01.01.002</t>
  </si>
  <si>
    <t>09.01.01.01.003</t>
  </si>
  <si>
    <t>09.01.01.01.004</t>
  </si>
  <si>
    <t>09.01.01.01.005</t>
  </si>
  <si>
    <t>09.01.01.01.006</t>
  </si>
  <si>
    <t>09.01.01.01.007</t>
  </si>
  <si>
    <t>09.01.01.01.008</t>
  </si>
  <si>
    <t>09.01.01.01.009</t>
  </si>
  <si>
    <t>09.01.01.01.010</t>
  </si>
  <si>
    <t>09.01.01.01.011</t>
  </si>
  <si>
    <t>09.01.01.01.012</t>
  </si>
  <si>
    <t>09.01.01.01.013</t>
  </si>
  <si>
    <t>09.01.01.01.015</t>
  </si>
  <si>
    <t>09.01.01.01.016</t>
  </si>
  <si>
    <t>09.01.01.01.017</t>
  </si>
  <si>
    <t>09.01.01.01.018</t>
  </si>
  <si>
    <t>09.01.01.01.019</t>
  </si>
  <si>
    <t>09.01.01.01.020</t>
  </si>
  <si>
    <t>09.01.01.01.021</t>
  </si>
  <si>
    <t>09.01.01.01.022</t>
  </si>
  <si>
    <t>KOS</t>
  </si>
  <si>
    <t>Maska Ohio za kisik, odrasli; z indikatorjem dihanja, enosmernim ventilom in  cevjo  za kisik z notranjo steno zvezdaste oblike proti kolenčenju, dolžina med 1,8 in 2 m.</t>
  </si>
  <si>
    <r>
      <t>Filter virusni in bakteriološki, vlažilni za dojenčke. Volumen 12 ml, padec pritiska pri neuporabljenem filtru in pretoku 15 l/min. Luer lock spojka, teža 14 g, elektrostatičen. Zamašek spojke Luer za meritve etCO</t>
    </r>
    <r>
      <rPr>
        <sz val="11"/>
        <color theme="1"/>
        <rFont val="Calibri"/>
        <family val="2"/>
        <charset val="238"/>
      </rPr>
      <t>₂ ni ločljiv od filtra. Vlaženje 25 mg H₂O/l.</t>
    </r>
  </si>
  <si>
    <t>Absorbent za CO2, brez CaCl2 in največ 1,5 % NaOH. Pakiranje po 5 l.</t>
  </si>
  <si>
    <t>Prednapolnjen absorbent za CO2, brez kalcijevega klorida in največ 1,5 % NaOH. Pakiranje po 1 kg.</t>
  </si>
  <si>
    <t>09.01.01.01.023</t>
  </si>
  <si>
    <t>Skupna vrednost glede na planirano količino (brez DDV)</t>
  </si>
  <si>
    <t>Skupna vrednost glede na planirano količino (z DDV)</t>
  </si>
  <si>
    <t>Vrednost sklopa brez DDV</t>
  </si>
  <si>
    <t>Vrednost sklopa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</si>
</sst>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238"/>
      <scheme val="minor"/>
    </font>
    <font>
      <sz val="8"/>
      <name val="Calibri"/>
      <family val="2"/>
      <charset val="238"/>
      <scheme val="minor"/>
    </font>
    <font>
      <sz val="11"/>
      <name val="Calibri"/>
      <family val="2"/>
      <charset val="238"/>
      <scheme val="minor"/>
    </font>
    <font>
      <sz val="11"/>
      <color theme="1"/>
      <name val="Calibri"/>
      <family val="2"/>
      <charset val="238"/>
    </font>
  </fonts>
  <fills count="7">
    <fill>
      <patternFill patternType="none"/>
    </fill>
    <fill>
      <patternFill patternType="gray125"/>
    </fill>
    <fill>
      <patternFill patternType="solid">
        <fgColor rgb="FFCCFFCC"/>
        <bgColor indexed="64"/>
      </patternFill>
    </fill>
    <fill>
      <patternFill patternType="solid">
        <fgColor rgb="FFFFFF99"/>
        <bgColor indexed="64"/>
      </patternFill>
    </fill>
    <fill>
      <patternFill patternType="solid">
        <fgColor theme="5" tint="0.59999389629810485"/>
        <bgColor indexed="64"/>
      </patternFill>
    </fill>
    <fill>
      <patternFill patternType="solid">
        <fgColor theme="0"/>
        <bgColor indexed="64"/>
      </patternFill>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16">
    <xf numFmtId="0" fontId="0" fillId="0" borderId="0" xfId="0"/>
    <xf numFmtId="49" fontId="0" fillId="2" borderId="1" xfId="0" applyNumberFormat="1" applyFill="1" applyBorder="1" applyAlignment="1">
      <alignment horizontal="left" wrapText="1"/>
    </xf>
    <xf numFmtId="49" fontId="0" fillId="3" borderId="1" xfId="0" applyNumberFormat="1" applyFill="1" applyBorder="1" applyAlignment="1">
      <alignment horizontal="left"/>
    </xf>
    <xf numFmtId="49" fontId="0" fillId="3" borderId="1" xfId="0" applyNumberFormat="1" applyFill="1" applyBorder="1" applyAlignment="1">
      <alignment horizontal="left" wrapText="1"/>
    </xf>
    <xf numFmtId="49" fontId="0" fillId="3" borderId="3" xfId="0" applyNumberFormat="1" applyFill="1" applyBorder="1" applyAlignment="1">
      <alignment horizontal="left"/>
    </xf>
    <xf numFmtId="49" fontId="0" fillId="3" borderId="3" xfId="0" applyNumberFormat="1" applyFill="1" applyBorder="1" applyAlignment="1">
      <alignment horizontal="left" wrapText="1"/>
    </xf>
    <xf numFmtId="0" fontId="0" fillId="0" borderId="2" xfId="0" applyBorder="1"/>
    <xf numFmtId="0" fontId="0" fillId="0" borderId="2" xfId="0" applyBorder="1" applyAlignment="1">
      <alignment wrapText="1"/>
    </xf>
    <xf numFmtId="0" fontId="2" fillId="0" borderId="2" xfId="0" applyFont="1" applyBorder="1"/>
    <xf numFmtId="0" fontId="0" fillId="4" borderId="2" xfId="0" applyFill="1" applyBorder="1"/>
    <xf numFmtId="0" fontId="0" fillId="0" borderId="0" xfId="0" applyAlignment="1">
      <alignment wrapText="1"/>
    </xf>
    <xf numFmtId="0" fontId="0" fillId="5" borderId="2" xfId="0" applyFill="1" applyBorder="1" applyAlignment="1">
      <alignment wrapText="1"/>
    </xf>
    <xf numFmtId="0" fontId="2" fillId="5" borderId="2" xfId="0" applyFont="1" applyFill="1" applyBorder="1"/>
    <xf numFmtId="2" fontId="0" fillId="0" borderId="2" xfId="0" applyNumberFormat="1" applyBorder="1"/>
    <xf numFmtId="0" fontId="0" fillId="6" borderId="0" xfId="0" applyFill="1"/>
    <xf numFmtId="2" fontId="0" fillId="6" borderId="0" xfId="0" applyNumberFormat="1" applyFill="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53E44-8966-450E-9632-EFC580417B54}">
  <dimension ref="A1:T32"/>
  <sheetViews>
    <sheetView tabSelected="1" topLeftCell="D1" workbookViewId="0">
      <pane ySplit="7" topLeftCell="A8" activePane="bottomLeft" state="frozen"/>
      <selection pane="bottomLeft" activeCell="K8" sqref="K8"/>
    </sheetView>
  </sheetViews>
  <sheetFormatPr defaultRowHeight="15" x14ac:dyDescent="0.25"/>
  <cols>
    <col min="2" max="2" width="20.140625" customWidth="1"/>
    <col min="3" max="3" width="46" customWidth="1"/>
    <col min="6" max="6" width="16.5703125" customWidth="1"/>
    <col min="7" max="7" width="14.85546875" customWidth="1"/>
    <col min="8" max="8" width="15.85546875" customWidth="1"/>
    <col min="9" max="9" width="13.140625" customWidth="1"/>
    <col min="10" max="10" width="30.7109375" customWidth="1"/>
    <col min="11" max="11" width="12.140625" customWidth="1"/>
    <col min="14" max="14" width="10.85546875" customWidth="1"/>
    <col min="15" max="15" width="16.140625" customWidth="1"/>
    <col min="16" max="16" width="14.42578125" customWidth="1"/>
    <col min="17" max="17" width="20.42578125" customWidth="1"/>
    <col min="18" max="18" width="19.7109375" customWidth="1"/>
    <col min="19" max="19" width="13.5703125" customWidth="1"/>
    <col min="20" max="20" width="14" customWidth="1"/>
  </cols>
  <sheetData>
    <row r="1" spans="1:20" ht="70.5" customHeight="1" x14ac:dyDescent="0.25">
      <c r="B1" s="1" t="s">
        <v>0</v>
      </c>
      <c r="C1" s="1" t="s">
        <v>1</v>
      </c>
    </row>
    <row r="3" spans="1:20" ht="42.75" customHeight="1" x14ac:dyDescent="0.25">
      <c r="A3" s="1" t="s">
        <v>2</v>
      </c>
      <c r="B3" s="1" t="s">
        <v>3</v>
      </c>
      <c r="C3" s="1" t="s">
        <v>4</v>
      </c>
      <c r="D3" s="1" t="s">
        <v>5</v>
      </c>
      <c r="E3" s="1" t="s">
        <v>6</v>
      </c>
      <c r="F3" s="1" t="s">
        <v>7</v>
      </c>
      <c r="G3" s="1" t="s">
        <v>8</v>
      </c>
      <c r="H3" s="1" t="s">
        <v>9</v>
      </c>
      <c r="I3" s="1" t="s">
        <v>10</v>
      </c>
      <c r="J3" s="1" t="s">
        <v>11</v>
      </c>
      <c r="K3" s="1" t="s">
        <v>12</v>
      </c>
      <c r="L3" s="1" t="s">
        <v>13</v>
      </c>
      <c r="M3" s="1" t="s">
        <v>14</v>
      </c>
      <c r="N3" s="1" t="s">
        <v>15</v>
      </c>
      <c r="O3" s="1" t="s">
        <v>16</v>
      </c>
      <c r="P3" s="1" t="s">
        <v>17</v>
      </c>
      <c r="Q3" s="1" t="s">
        <v>71</v>
      </c>
      <c r="R3" s="1" t="s">
        <v>72</v>
      </c>
      <c r="S3" s="1" t="s">
        <v>18</v>
      </c>
      <c r="T3" s="1" t="s">
        <v>19</v>
      </c>
    </row>
    <row r="4" spans="1:20" x14ac:dyDescent="0.25">
      <c r="A4" s="2" t="s">
        <v>20</v>
      </c>
      <c r="B4" s="2" t="s">
        <v>21</v>
      </c>
      <c r="C4" s="3" t="s">
        <v>22</v>
      </c>
      <c r="D4" s="2" t="s">
        <v>20</v>
      </c>
      <c r="E4" s="2" t="s">
        <v>20</v>
      </c>
      <c r="F4" s="2" t="s">
        <v>20</v>
      </c>
      <c r="G4" s="2" t="s">
        <v>20</v>
      </c>
      <c r="H4" s="2" t="s">
        <v>20</v>
      </c>
      <c r="I4" s="2" t="s">
        <v>20</v>
      </c>
      <c r="J4" s="2" t="s">
        <v>20</v>
      </c>
      <c r="K4" s="2" t="s">
        <v>20</v>
      </c>
      <c r="L4" s="2" t="s">
        <v>20</v>
      </c>
      <c r="M4" s="2" t="s">
        <v>20</v>
      </c>
      <c r="N4" s="2" t="s">
        <v>20</v>
      </c>
      <c r="O4" s="2" t="s">
        <v>20</v>
      </c>
      <c r="P4" s="2" t="s">
        <v>20</v>
      </c>
      <c r="Q4" s="2" t="s">
        <v>20</v>
      </c>
      <c r="R4" s="2"/>
      <c r="S4" s="2" t="s">
        <v>20</v>
      </c>
      <c r="T4" s="2" t="s">
        <v>20</v>
      </c>
    </row>
    <row r="5" spans="1:20" x14ac:dyDescent="0.25">
      <c r="A5" s="2" t="s">
        <v>20</v>
      </c>
      <c r="B5" s="2" t="s">
        <v>23</v>
      </c>
      <c r="C5" s="3" t="s">
        <v>22</v>
      </c>
      <c r="D5" s="2" t="s">
        <v>20</v>
      </c>
      <c r="E5" s="2" t="s">
        <v>20</v>
      </c>
      <c r="F5" s="2" t="s">
        <v>20</v>
      </c>
      <c r="G5" s="2" t="s">
        <v>20</v>
      </c>
      <c r="H5" s="2" t="s">
        <v>20</v>
      </c>
      <c r="I5" s="2" t="s">
        <v>20</v>
      </c>
      <c r="J5" s="2" t="s">
        <v>20</v>
      </c>
      <c r="K5" s="2" t="s">
        <v>20</v>
      </c>
      <c r="L5" s="2" t="s">
        <v>20</v>
      </c>
      <c r="M5" s="2" t="s">
        <v>20</v>
      </c>
      <c r="N5" s="2" t="s">
        <v>20</v>
      </c>
      <c r="O5" s="2" t="s">
        <v>20</v>
      </c>
      <c r="P5" s="2" t="s">
        <v>20</v>
      </c>
      <c r="Q5" s="2" t="s">
        <v>20</v>
      </c>
      <c r="R5" s="2"/>
      <c r="S5" s="2" t="s">
        <v>20</v>
      </c>
      <c r="T5" s="2" t="s">
        <v>20</v>
      </c>
    </row>
    <row r="6" spans="1:20" x14ac:dyDescent="0.25">
      <c r="A6" s="2" t="s">
        <v>20</v>
      </c>
      <c r="B6" s="2" t="s">
        <v>24</v>
      </c>
      <c r="C6" s="3" t="s">
        <v>22</v>
      </c>
      <c r="D6" s="2" t="s">
        <v>20</v>
      </c>
      <c r="E6" s="2" t="s">
        <v>20</v>
      </c>
      <c r="F6" s="2" t="s">
        <v>20</v>
      </c>
      <c r="G6" s="2" t="s">
        <v>20</v>
      </c>
      <c r="H6" s="2" t="s">
        <v>20</v>
      </c>
      <c r="I6" s="2" t="s">
        <v>20</v>
      </c>
      <c r="J6" s="2" t="s">
        <v>20</v>
      </c>
      <c r="K6" s="2" t="s">
        <v>20</v>
      </c>
      <c r="L6" s="2" t="s">
        <v>20</v>
      </c>
      <c r="M6" s="2" t="s">
        <v>20</v>
      </c>
      <c r="N6" s="2" t="s">
        <v>20</v>
      </c>
      <c r="O6" s="2" t="s">
        <v>20</v>
      </c>
      <c r="P6" s="2" t="s">
        <v>20</v>
      </c>
      <c r="Q6" s="2" t="s">
        <v>20</v>
      </c>
      <c r="R6" s="2"/>
      <c r="S6" s="2" t="s">
        <v>20</v>
      </c>
      <c r="T6" s="2" t="s">
        <v>20</v>
      </c>
    </row>
    <row r="7" spans="1:20" x14ac:dyDescent="0.25">
      <c r="A7" s="4" t="s">
        <v>20</v>
      </c>
      <c r="B7" s="4" t="s">
        <v>25</v>
      </c>
      <c r="C7" s="5" t="s">
        <v>22</v>
      </c>
      <c r="D7" s="4" t="s">
        <v>20</v>
      </c>
      <c r="E7" s="4" t="s">
        <v>20</v>
      </c>
      <c r="F7" s="4" t="s">
        <v>20</v>
      </c>
      <c r="G7" s="4" t="s">
        <v>20</v>
      </c>
      <c r="H7" s="4" t="s">
        <v>20</v>
      </c>
      <c r="I7" s="4" t="s">
        <v>20</v>
      </c>
      <c r="J7" s="4" t="s">
        <v>20</v>
      </c>
      <c r="K7" s="4" t="s">
        <v>20</v>
      </c>
      <c r="L7" s="4" t="s">
        <v>20</v>
      </c>
      <c r="M7" s="4" t="s">
        <v>20</v>
      </c>
      <c r="N7" s="4" t="s">
        <v>20</v>
      </c>
      <c r="O7" s="4" t="s">
        <v>20</v>
      </c>
      <c r="P7" s="4" t="s">
        <v>20</v>
      </c>
      <c r="Q7" s="4" t="s">
        <v>20</v>
      </c>
      <c r="R7" s="4"/>
      <c r="S7" s="4" t="s">
        <v>20</v>
      </c>
      <c r="T7" s="4" t="s">
        <v>20</v>
      </c>
    </row>
    <row r="8" spans="1:20" ht="45" x14ac:dyDescent="0.25">
      <c r="A8" s="6"/>
      <c r="B8" s="6" t="s">
        <v>44</v>
      </c>
      <c r="C8" s="7" t="s">
        <v>26</v>
      </c>
      <c r="D8" s="8">
        <v>40</v>
      </c>
      <c r="E8" s="6" t="s">
        <v>65</v>
      </c>
      <c r="F8" s="6"/>
      <c r="G8" s="6"/>
      <c r="H8" s="6"/>
      <c r="I8" s="6"/>
      <c r="J8" s="6"/>
      <c r="K8" s="9"/>
      <c r="L8" s="6"/>
      <c r="M8" s="6">
        <f>K8*(100+L8)*0.01</f>
        <v>0</v>
      </c>
      <c r="N8" s="6"/>
      <c r="O8" s="6"/>
      <c r="P8" s="6"/>
      <c r="Q8" s="13">
        <f>K8*D8</f>
        <v>0</v>
      </c>
      <c r="R8" s="13">
        <f>M8*D8</f>
        <v>0</v>
      </c>
      <c r="S8" s="6"/>
      <c r="T8" s="6"/>
    </row>
    <row r="9" spans="1:20" ht="255" x14ac:dyDescent="0.25">
      <c r="A9" s="6"/>
      <c r="B9" s="6" t="s">
        <v>45</v>
      </c>
      <c r="C9" s="7" t="s">
        <v>27</v>
      </c>
      <c r="D9" s="8">
        <v>490</v>
      </c>
      <c r="E9" s="6" t="s">
        <v>65</v>
      </c>
      <c r="F9" s="6"/>
      <c r="G9" s="6"/>
      <c r="H9" s="6"/>
      <c r="I9" s="6"/>
      <c r="J9" s="6"/>
      <c r="K9" s="9"/>
      <c r="L9" s="6"/>
      <c r="M9" s="6">
        <f t="shared" ref="M9:M29" si="0">K9*(100+L9)*0.01</f>
        <v>0</v>
      </c>
      <c r="N9" s="6"/>
      <c r="O9" s="6"/>
      <c r="P9" s="6"/>
      <c r="Q9" s="13">
        <f t="shared" ref="Q9:Q29" si="1">K9*D9</f>
        <v>0</v>
      </c>
      <c r="R9" s="13">
        <f t="shared" ref="R9:R29" si="2">M9*D9</f>
        <v>0</v>
      </c>
      <c r="S9" s="6"/>
      <c r="T9" s="6"/>
    </row>
    <row r="10" spans="1:20" ht="165" x14ac:dyDescent="0.25">
      <c r="A10" s="6"/>
      <c r="B10" s="6" t="s">
        <v>46</v>
      </c>
      <c r="C10" s="7" t="s">
        <v>28</v>
      </c>
      <c r="D10" s="8">
        <v>48</v>
      </c>
      <c r="E10" s="6" t="s">
        <v>65</v>
      </c>
      <c r="F10" s="6"/>
      <c r="G10" s="6"/>
      <c r="H10" s="6"/>
      <c r="I10" s="6"/>
      <c r="J10" s="6"/>
      <c r="K10" s="9"/>
      <c r="L10" s="6"/>
      <c r="M10" s="6">
        <f t="shared" si="0"/>
        <v>0</v>
      </c>
      <c r="N10" s="6"/>
      <c r="O10" s="6"/>
      <c r="P10" s="6"/>
      <c r="Q10" s="13">
        <f t="shared" si="1"/>
        <v>0</v>
      </c>
      <c r="R10" s="13">
        <f t="shared" si="2"/>
        <v>0</v>
      </c>
      <c r="S10" s="6"/>
      <c r="T10" s="6"/>
    </row>
    <row r="11" spans="1:20" ht="75" x14ac:dyDescent="0.25">
      <c r="A11" s="6"/>
      <c r="B11" s="6" t="s">
        <v>47</v>
      </c>
      <c r="C11" s="7" t="s">
        <v>29</v>
      </c>
      <c r="D11" s="8">
        <v>10</v>
      </c>
      <c r="E11" s="6" t="s">
        <v>65</v>
      </c>
      <c r="F11" s="6"/>
      <c r="G11" s="6"/>
      <c r="H11" s="6"/>
      <c r="I11" s="6"/>
      <c r="J11" s="6"/>
      <c r="K11" s="9"/>
      <c r="L11" s="6"/>
      <c r="M11" s="6">
        <f t="shared" si="0"/>
        <v>0</v>
      </c>
      <c r="N11" s="6"/>
      <c r="O11" s="6"/>
      <c r="P11" s="6"/>
      <c r="Q11" s="13">
        <f t="shared" si="1"/>
        <v>0</v>
      </c>
      <c r="R11" s="13">
        <f t="shared" si="2"/>
        <v>0</v>
      </c>
      <c r="S11" s="6"/>
      <c r="T11" s="6"/>
    </row>
    <row r="12" spans="1:20" ht="75" x14ac:dyDescent="0.25">
      <c r="A12" s="6"/>
      <c r="B12" s="6" t="s">
        <v>48</v>
      </c>
      <c r="C12" s="7" t="s">
        <v>30</v>
      </c>
      <c r="D12" s="8">
        <v>10</v>
      </c>
      <c r="E12" s="6" t="s">
        <v>65</v>
      </c>
      <c r="F12" s="6"/>
      <c r="G12" s="6"/>
      <c r="H12" s="6"/>
      <c r="I12" s="6"/>
      <c r="J12" s="6"/>
      <c r="K12" s="9"/>
      <c r="L12" s="6"/>
      <c r="M12" s="6">
        <f t="shared" si="0"/>
        <v>0</v>
      </c>
      <c r="N12" s="6"/>
      <c r="O12" s="6"/>
      <c r="P12" s="6"/>
      <c r="Q12" s="13">
        <f t="shared" si="1"/>
        <v>0</v>
      </c>
      <c r="R12" s="13">
        <f t="shared" si="2"/>
        <v>0</v>
      </c>
      <c r="S12" s="6"/>
      <c r="T12" s="6"/>
    </row>
    <row r="13" spans="1:20" ht="90" x14ac:dyDescent="0.25">
      <c r="A13" s="6"/>
      <c r="B13" s="6" t="s">
        <v>49</v>
      </c>
      <c r="C13" s="7" t="s">
        <v>31</v>
      </c>
      <c r="D13" s="8">
        <v>10</v>
      </c>
      <c r="E13" s="6" t="s">
        <v>65</v>
      </c>
      <c r="F13" s="6"/>
      <c r="G13" s="6"/>
      <c r="H13" s="6"/>
      <c r="I13" s="6"/>
      <c r="J13" s="6"/>
      <c r="K13" s="9"/>
      <c r="L13" s="6"/>
      <c r="M13" s="6">
        <f t="shared" si="0"/>
        <v>0</v>
      </c>
      <c r="N13" s="6"/>
      <c r="O13" s="6"/>
      <c r="P13" s="6"/>
      <c r="Q13" s="13">
        <f t="shared" si="1"/>
        <v>0</v>
      </c>
      <c r="R13" s="13">
        <f t="shared" si="2"/>
        <v>0</v>
      </c>
      <c r="S13" s="6"/>
      <c r="T13" s="6"/>
    </row>
    <row r="14" spans="1:20" ht="90" x14ac:dyDescent="0.25">
      <c r="A14" s="6"/>
      <c r="B14" s="6" t="s">
        <v>50</v>
      </c>
      <c r="C14" s="7" t="s">
        <v>32</v>
      </c>
      <c r="D14" s="12">
        <v>370</v>
      </c>
      <c r="E14" s="6" t="s">
        <v>65</v>
      </c>
      <c r="F14" s="6"/>
      <c r="G14" s="6"/>
      <c r="H14" s="6"/>
      <c r="I14" s="6"/>
      <c r="J14" s="6"/>
      <c r="K14" s="9"/>
      <c r="L14" s="6"/>
      <c r="M14" s="6">
        <f t="shared" si="0"/>
        <v>0</v>
      </c>
      <c r="N14" s="6"/>
      <c r="O14" s="6"/>
      <c r="P14" s="6"/>
      <c r="Q14" s="13">
        <f t="shared" si="1"/>
        <v>0</v>
      </c>
      <c r="R14" s="13">
        <f t="shared" si="2"/>
        <v>0</v>
      </c>
      <c r="S14" s="6"/>
      <c r="T14" s="6"/>
    </row>
    <row r="15" spans="1:20" ht="90" x14ac:dyDescent="0.25">
      <c r="A15" s="6"/>
      <c r="B15" s="6" t="s">
        <v>51</v>
      </c>
      <c r="C15" s="7" t="s">
        <v>33</v>
      </c>
      <c r="D15" s="8">
        <v>5</v>
      </c>
      <c r="E15" s="6" t="s">
        <v>65</v>
      </c>
      <c r="F15" s="6"/>
      <c r="G15" s="6"/>
      <c r="H15" s="6"/>
      <c r="I15" s="6"/>
      <c r="J15" s="6"/>
      <c r="K15" s="9"/>
      <c r="L15" s="6"/>
      <c r="M15" s="6">
        <f t="shared" si="0"/>
        <v>0</v>
      </c>
      <c r="N15" s="6"/>
      <c r="O15" s="6"/>
      <c r="P15" s="6"/>
      <c r="Q15" s="13">
        <f t="shared" si="1"/>
        <v>0</v>
      </c>
      <c r="R15" s="13">
        <f t="shared" si="2"/>
        <v>0</v>
      </c>
      <c r="S15" s="6"/>
      <c r="T15" s="6"/>
    </row>
    <row r="16" spans="1:20" ht="210" x14ac:dyDescent="0.25">
      <c r="A16" s="6"/>
      <c r="B16" s="6" t="s">
        <v>52</v>
      </c>
      <c r="C16" s="7" t="s">
        <v>34</v>
      </c>
      <c r="D16" s="8">
        <v>125</v>
      </c>
      <c r="E16" s="6" t="s">
        <v>65</v>
      </c>
      <c r="F16" s="6"/>
      <c r="G16" s="6"/>
      <c r="H16" s="6"/>
      <c r="I16" s="6"/>
      <c r="J16" s="6"/>
      <c r="K16" s="9"/>
      <c r="L16" s="6"/>
      <c r="M16" s="6">
        <f t="shared" si="0"/>
        <v>0</v>
      </c>
      <c r="N16" s="6"/>
      <c r="O16" s="6"/>
      <c r="P16" s="6"/>
      <c r="Q16" s="13">
        <f t="shared" si="1"/>
        <v>0</v>
      </c>
      <c r="R16" s="13">
        <f t="shared" si="2"/>
        <v>0</v>
      </c>
      <c r="S16" s="6"/>
      <c r="T16" s="6"/>
    </row>
    <row r="17" spans="1:20" ht="210" x14ac:dyDescent="0.25">
      <c r="A17" s="6"/>
      <c r="B17" s="6" t="s">
        <v>53</v>
      </c>
      <c r="C17" s="7" t="s">
        <v>35</v>
      </c>
      <c r="D17" s="8">
        <v>30</v>
      </c>
      <c r="E17" s="6" t="s">
        <v>65</v>
      </c>
      <c r="F17" s="6"/>
      <c r="G17" s="6"/>
      <c r="H17" s="6"/>
      <c r="I17" s="6"/>
      <c r="J17" s="6"/>
      <c r="K17" s="9"/>
      <c r="L17" s="6"/>
      <c r="M17" s="6">
        <f t="shared" si="0"/>
        <v>0</v>
      </c>
      <c r="N17" s="6"/>
      <c r="O17" s="6"/>
      <c r="P17" s="6"/>
      <c r="Q17" s="13">
        <f t="shared" si="1"/>
        <v>0</v>
      </c>
      <c r="R17" s="13">
        <f t="shared" si="2"/>
        <v>0</v>
      </c>
      <c r="S17" s="6"/>
      <c r="T17" s="6"/>
    </row>
    <row r="18" spans="1:20" ht="45" x14ac:dyDescent="0.25">
      <c r="A18" s="6"/>
      <c r="B18" s="6" t="s">
        <v>54</v>
      </c>
      <c r="C18" s="7" t="s">
        <v>36</v>
      </c>
      <c r="D18" s="8">
        <v>250</v>
      </c>
      <c r="E18" s="6" t="s">
        <v>65</v>
      </c>
      <c r="F18" s="6"/>
      <c r="G18" s="6"/>
      <c r="H18" s="6"/>
      <c r="I18" s="6"/>
      <c r="J18" s="6"/>
      <c r="K18" s="9"/>
      <c r="L18" s="6"/>
      <c r="M18" s="6">
        <f t="shared" si="0"/>
        <v>0</v>
      </c>
      <c r="N18" s="6"/>
      <c r="O18" s="6"/>
      <c r="P18" s="6"/>
      <c r="Q18" s="13">
        <f t="shared" si="1"/>
        <v>0</v>
      </c>
      <c r="R18" s="13">
        <f t="shared" si="2"/>
        <v>0</v>
      </c>
      <c r="S18" s="6"/>
      <c r="T18" s="6"/>
    </row>
    <row r="19" spans="1:20" ht="60" x14ac:dyDescent="0.25">
      <c r="A19" s="6"/>
      <c r="B19" s="6" t="s">
        <v>55</v>
      </c>
      <c r="C19" s="7" t="s">
        <v>66</v>
      </c>
      <c r="D19" s="8">
        <v>240</v>
      </c>
      <c r="E19" s="6" t="s">
        <v>65</v>
      </c>
      <c r="F19" s="6"/>
      <c r="G19" s="6"/>
      <c r="H19" s="6"/>
      <c r="I19" s="6"/>
      <c r="J19" s="6"/>
      <c r="K19" s="9"/>
      <c r="L19" s="6"/>
      <c r="M19" s="6">
        <f t="shared" si="0"/>
        <v>0</v>
      </c>
      <c r="N19" s="6"/>
      <c r="O19" s="6"/>
      <c r="P19" s="6"/>
      <c r="Q19" s="13">
        <f t="shared" si="1"/>
        <v>0</v>
      </c>
      <c r="R19" s="13">
        <f t="shared" si="2"/>
        <v>0</v>
      </c>
      <c r="S19" s="6"/>
      <c r="T19" s="6"/>
    </row>
    <row r="20" spans="1:20" ht="30" x14ac:dyDescent="0.25">
      <c r="A20" s="6"/>
      <c r="B20" s="6" t="s">
        <v>56</v>
      </c>
      <c r="C20" s="7" t="s">
        <v>68</v>
      </c>
      <c r="D20" s="8">
        <v>5</v>
      </c>
      <c r="E20" s="6" t="s">
        <v>65</v>
      </c>
      <c r="F20" s="6"/>
      <c r="G20" s="6"/>
      <c r="H20" s="6"/>
      <c r="I20" s="6"/>
      <c r="J20" s="6"/>
      <c r="K20" s="9"/>
      <c r="L20" s="6"/>
      <c r="M20" s="6">
        <f t="shared" si="0"/>
        <v>0</v>
      </c>
      <c r="N20" s="6"/>
      <c r="O20" s="6"/>
      <c r="P20" s="6"/>
      <c r="Q20" s="13">
        <f t="shared" si="1"/>
        <v>0</v>
      </c>
      <c r="R20" s="13">
        <f t="shared" si="2"/>
        <v>0</v>
      </c>
      <c r="S20" s="6"/>
      <c r="T20" s="6"/>
    </row>
    <row r="21" spans="1:20" x14ac:dyDescent="0.25">
      <c r="A21" s="6"/>
      <c r="B21" s="6" t="s">
        <v>57</v>
      </c>
      <c r="C21" s="6" t="s">
        <v>37</v>
      </c>
      <c r="D21" s="8">
        <v>10</v>
      </c>
      <c r="E21" s="6" t="s">
        <v>65</v>
      </c>
      <c r="F21" s="6"/>
      <c r="G21" s="6"/>
      <c r="H21" s="6"/>
      <c r="I21" s="6"/>
      <c r="J21" s="6"/>
      <c r="K21" s="9"/>
      <c r="L21" s="6"/>
      <c r="M21" s="6">
        <f t="shared" si="0"/>
        <v>0</v>
      </c>
      <c r="N21" s="6"/>
      <c r="O21" s="6"/>
      <c r="P21" s="6"/>
      <c r="Q21" s="13">
        <f t="shared" si="1"/>
        <v>0</v>
      </c>
      <c r="R21" s="13">
        <f t="shared" si="2"/>
        <v>0</v>
      </c>
      <c r="S21" s="6"/>
      <c r="T21" s="6"/>
    </row>
    <row r="22" spans="1:20" x14ac:dyDescent="0.25">
      <c r="A22" s="6"/>
      <c r="B22" s="6" t="s">
        <v>58</v>
      </c>
      <c r="C22" s="6" t="s">
        <v>38</v>
      </c>
      <c r="D22" s="8">
        <v>180</v>
      </c>
      <c r="E22" s="6" t="s">
        <v>65</v>
      </c>
      <c r="F22" s="6"/>
      <c r="G22" s="6"/>
      <c r="H22" s="6"/>
      <c r="I22" s="6"/>
      <c r="J22" s="6"/>
      <c r="K22" s="9"/>
      <c r="L22" s="6"/>
      <c r="M22" s="6">
        <f t="shared" si="0"/>
        <v>0</v>
      </c>
      <c r="N22" s="6"/>
      <c r="O22" s="6"/>
      <c r="P22" s="6"/>
      <c r="Q22" s="13">
        <f t="shared" si="1"/>
        <v>0</v>
      </c>
      <c r="R22" s="13">
        <f t="shared" si="2"/>
        <v>0</v>
      </c>
      <c r="S22" s="6"/>
      <c r="T22" s="6"/>
    </row>
    <row r="23" spans="1:20" x14ac:dyDescent="0.25">
      <c r="A23" s="6"/>
      <c r="B23" s="6" t="s">
        <v>59</v>
      </c>
      <c r="C23" s="6" t="s">
        <v>39</v>
      </c>
      <c r="D23" s="6">
        <v>10</v>
      </c>
      <c r="E23" s="6" t="s">
        <v>65</v>
      </c>
      <c r="F23" s="6"/>
      <c r="G23" s="6"/>
      <c r="H23" s="6"/>
      <c r="I23" s="6"/>
      <c r="J23" s="6"/>
      <c r="K23" s="9"/>
      <c r="L23" s="6"/>
      <c r="M23" s="6">
        <f t="shared" si="0"/>
        <v>0</v>
      </c>
      <c r="N23" s="6"/>
      <c r="O23" s="6"/>
      <c r="P23" s="6"/>
      <c r="Q23" s="13">
        <f t="shared" si="1"/>
        <v>0</v>
      </c>
      <c r="R23" s="13">
        <f t="shared" si="2"/>
        <v>0</v>
      </c>
      <c r="S23" s="6"/>
      <c r="T23" s="6"/>
    </row>
    <row r="24" spans="1:20" ht="30" x14ac:dyDescent="0.25">
      <c r="A24" s="6"/>
      <c r="B24" s="6" t="s">
        <v>60</v>
      </c>
      <c r="C24" s="7" t="s">
        <v>40</v>
      </c>
      <c r="D24" s="8">
        <v>50</v>
      </c>
      <c r="E24" s="6" t="s">
        <v>65</v>
      </c>
      <c r="F24" s="6"/>
      <c r="G24" s="6"/>
      <c r="H24" s="6"/>
      <c r="I24" s="6"/>
      <c r="J24" s="6"/>
      <c r="K24" s="9"/>
      <c r="L24" s="6"/>
      <c r="M24" s="6">
        <f t="shared" si="0"/>
        <v>0</v>
      </c>
      <c r="N24" s="6"/>
      <c r="O24" s="6"/>
      <c r="P24" s="6"/>
      <c r="Q24" s="13">
        <f t="shared" si="1"/>
        <v>0</v>
      </c>
      <c r="R24" s="13">
        <f t="shared" si="2"/>
        <v>0</v>
      </c>
      <c r="S24" s="6"/>
      <c r="T24" s="6"/>
    </row>
    <row r="25" spans="1:20" ht="45" x14ac:dyDescent="0.25">
      <c r="A25" s="6"/>
      <c r="B25" s="6" t="s">
        <v>61</v>
      </c>
      <c r="C25" s="7" t="s">
        <v>41</v>
      </c>
      <c r="D25" s="8">
        <v>120</v>
      </c>
      <c r="E25" s="6" t="s">
        <v>65</v>
      </c>
      <c r="F25" s="6"/>
      <c r="G25" s="6"/>
      <c r="H25" s="6"/>
      <c r="I25" s="6"/>
      <c r="J25" s="6"/>
      <c r="K25" s="9"/>
      <c r="L25" s="6"/>
      <c r="M25" s="6">
        <f t="shared" si="0"/>
        <v>0</v>
      </c>
      <c r="N25" s="6"/>
      <c r="O25" s="6"/>
      <c r="P25" s="6"/>
      <c r="Q25" s="13">
        <f t="shared" si="1"/>
        <v>0</v>
      </c>
      <c r="R25" s="13">
        <f t="shared" si="2"/>
        <v>0</v>
      </c>
      <c r="S25" s="6"/>
      <c r="T25" s="6"/>
    </row>
    <row r="26" spans="1:20" ht="30" x14ac:dyDescent="0.25">
      <c r="A26" s="6"/>
      <c r="B26" s="6" t="s">
        <v>62</v>
      </c>
      <c r="C26" s="7" t="s">
        <v>42</v>
      </c>
      <c r="D26" s="6">
        <v>2</v>
      </c>
      <c r="E26" s="6" t="s">
        <v>65</v>
      </c>
      <c r="F26" s="6"/>
      <c r="G26" s="6"/>
      <c r="H26" s="6"/>
      <c r="I26" s="6"/>
      <c r="J26" s="6"/>
      <c r="K26" s="9"/>
      <c r="L26" s="6"/>
      <c r="M26" s="6">
        <f t="shared" si="0"/>
        <v>0</v>
      </c>
      <c r="N26" s="6"/>
      <c r="O26" s="6"/>
      <c r="P26" s="6"/>
      <c r="Q26" s="13">
        <f t="shared" si="1"/>
        <v>0</v>
      </c>
      <c r="R26" s="13">
        <f t="shared" si="2"/>
        <v>0</v>
      </c>
      <c r="S26" s="6"/>
      <c r="T26" s="6"/>
    </row>
    <row r="27" spans="1:20" ht="30" x14ac:dyDescent="0.25">
      <c r="A27" s="6"/>
      <c r="B27" s="6" t="s">
        <v>63</v>
      </c>
      <c r="C27" s="7" t="s">
        <v>43</v>
      </c>
      <c r="D27" s="8">
        <v>430</v>
      </c>
      <c r="E27" s="6" t="s">
        <v>65</v>
      </c>
      <c r="F27" s="6"/>
      <c r="G27" s="6"/>
      <c r="H27" s="6"/>
      <c r="I27" s="6"/>
      <c r="J27" s="6"/>
      <c r="K27" s="9"/>
      <c r="L27" s="6"/>
      <c r="M27" s="6">
        <f t="shared" si="0"/>
        <v>0</v>
      </c>
      <c r="N27" s="6"/>
      <c r="O27" s="6"/>
      <c r="P27" s="6"/>
      <c r="Q27" s="13">
        <f t="shared" si="1"/>
        <v>0</v>
      </c>
      <c r="R27" s="13">
        <f t="shared" si="2"/>
        <v>0</v>
      </c>
      <c r="S27" s="6"/>
      <c r="T27" s="6"/>
    </row>
    <row r="28" spans="1:20" ht="90" x14ac:dyDescent="0.25">
      <c r="A28" s="6"/>
      <c r="B28" s="6" t="s">
        <v>64</v>
      </c>
      <c r="C28" s="7" t="s">
        <v>67</v>
      </c>
      <c r="D28" s="8">
        <v>40</v>
      </c>
      <c r="E28" s="6" t="s">
        <v>65</v>
      </c>
      <c r="F28" s="6"/>
      <c r="G28" s="6"/>
      <c r="H28" s="6"/>
      <c r="I28" s="6"/>
      <c r="J28" s="6"/>
      <c r="K28" s="9"/>
      <c r="L28" s="6"/>
      <c r="M28" s="6">
        <f t="shared" si="0"/>
        <v>0</v>
      </c>
      <c r="N28" s="6"/>
      <c r="O28" s="6"/>
      <c r="P28" s="6"/>
      <c r="Q28" s="13">
        <f t="shared" si="1"/>
        <v>0</v>
      </c>
      <c r="R28" s="13">
        <f t="shared" si="2"/>
        <v>0</v>
      </c>
      <c r="S28" s="6"/>
      <c r="T28" s="6"/>
    </row>
    <row r="29" spans="1:20" ht="57" customHeight="1" x14ac:dyDescent="0.25">
      <c r="A29" s="6"/>
      <c r="B29" s="6" t="s">
        <v>70</v>
      </c>
      <c r="C29" s="11" t="s">
        <v>69</v>
      </c>
      <c r="D29" s="6">
        <v>48</v>
      </c>
      <c r="E29" s="6" t="s">
        <v>65</v>
      </c>
      <c r="F29" s="6"/>
      <c r="G29" s="6"/>
      <c r="H29" s="6"/>
      <c r="I29" s="6"/>
      <c r="J29" s="6"/>
      <c r="K29" s="9"/>
      <c r="L29" s="6"/>
      <c r="M29" s="6">
        <f t="shared" si="0"/>
        <v>0</v>
      </c>
      <c r="N29" s="6"/>
      <c r="O29" s="6"/>
      <c r="P29" s="6"/>
      <c r="Q29" s="13">
        <f t="shared" si="1"/>
        <v>0</v>
      </c>
      <c r="R29" s="13">
        <f t="shared" si="2"/>
        <v>0</v>
      </c>
      <c r="S29" s="6"/>
      <c r="T29" s="6"/>
    </row>
    <row r="30" spans="1:20" ht="69.75" customHeight="1" x14ac:dyDescent="0.25">
      <c r="C30" s="10"/>
    </row>
    <row r="31" spans="1:20" x14ac:dyDescent="0.25">
      <c r="O31" s="14" t="s">
        <v>73</v>
      </c>
      <c r="P31" s="14"/>
      <c r="Q31" s="15">
        <f>SUM(Q8:Q29)</f>
        <v>0</v>
      </c>
    </row>
    <row r="32" spans="1:20" x14ac:dyDescent="0.25">
      <c r="O32" s="14" t="s">
        <v>74</v>
      </c>
      <c r="P32" s="14"/>
      <c r="Q32" s="15">
        <f>SUM(R8:R29)</f>
        <v>0</v>
      </c>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Fajdiga Štefančič</dc:creator>
  <cp:lastModifiedBy>Špela Fajdiga Štefančič</cp:lastModifiedBy>
  <dcterms:created xsi:type="dcterms:W3CDTF">2020-02-28T10:15:49Z</dcterms:created>
  <dcterms:modified xsi:type="dcterms:W3CDTF">2022-09-16T06:25:13Z</dcterms:modified>
</cp:coreProperties>
</file>